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x\"/>
    </mc:Choice>
  </mc:AlternateContent>
  <bookViews>
    <workbookView xWindow="0" yWindow="0" windowWidth="22365" windowHeight="9420"/>
  </bookViews>
  <sheets>
    <sheet name="班级" sheetId="1" r:id="rId1"/>
  </sheets>
  <calcPr calcId="162913"/>
</workbook>
</file>

<file path=xl/calcChain.xml><?xml version="1.0" encoding="utf-8"?>
<calcChain xmlns="http://schemas.openxmlformats.org/spreadsheetml/2006/main">
  <c r="E37" i="1" l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3" i="1"/>
  <c r="D23" i="1"/>
  <c r="E22" i="1"/>
  <c r="D22" i="1"/>
  <c r="E21" i="1"/>
  <c r="D21" i="1"/>
  <c r="E20" i="1"/>
  <c r="D20" i="1"/>
  <c r="E24" i="1"/>
  <c r="D24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</calcChain>
</file>

<file path=xl/sharedStrings.xml><?xml version="1.0" encoding="utf-8"?>
<sst xmlns="http://schemas.openxmlformats.org/spreadsheetml/2006/main" count="80" uniqueCount="80">
  <si>
    <t>序号</t>
  </si>
  <si>
    <t>学号</t>
  </si>
  <si>
    <t>姓名</t>
  </si>
  <si>
    <t>综合测评总成绩排名</t>
  </si>
  <si>
    <t>课程学习成绩排名</t>
  </si>
  <si>
    <t>综合测评内容得分</t>
  </si>
  <si>
    <t>备注</t>
  </si>
  <si>
    <t>基本素质测评</t>
  </si>
  <si>
    <t>课程学习成绩</t>
  </si>
  <si>
    <t>社会实践与科研创新</t>
  </si>
  <si>
    <t>总分</t>
  </si>
  <si>
    <t>20140127</t>
  </si>
  <si>
    <t>敖志凯</t>
  </si>
  <si>
    <t>20140128</t>
  </si>
  <si>
    <t>陈阳阳</t>
  </si>
  <si>
    <t>20140129</t>
  </si>
  <si>
    <t>陈颖</t>
  </si>
  <si>
    <t>20140130</t>
  </si>
  <si>
    <t>陈睿瑶</t>
  </si>
  <si>
    <t>20140131</t>
  </si>
  <si>
    <t>付轩</t>
  </si>
  <si>
    <t>20140132</t>
  </si>
  <si>
    <t>韩腾楠</t>
  </si>
  <si>
    <t>20140133</t>
  </si>
  <si>
    <t>蒋欣雨</t>
  </si>
  <si>
    <t>20140134</t>
  </si>
  <si>
    <t>金佩</t>
  </si>
  <si>
    <t>20140135</t>
  </si>
  <si>
    <t>兰荣</t>
  </si>
  <si>
    <t>20140136</t>
  </si>
  <si>
    <t>廖灵羽</t>
  </si>
  <si>
    <t>20140137</t>
  </si>
  <si>
    <t>廖思颖</t>
  </si>
  <si>
    <t>20140138</t>
  </si>
  <si>
    <t>刘雪婷</t>
  </si>
  <si>
    <t>20140139</t>
  </si>
  <si>
    <t>刘伊航</t>
  </si>
  <si>
    <t>20140140</t>
  </si>
  <si>
    <t>刘炀子逸</t>
  </si>
  <si>
    <t>20140141</t>
  </si>
  <si>
    <t>马欢</t>
  </si>
  <si>
    <t>20140142</t>
  </si>
  <si>
    <t>彭芷欣</t>
  </si>
  <si>
    <t>20140143</t>
  </si>
  <si>
    <t>邱丽颖</t>
  </si>
  <si>
    <t>20140144</t>
  </si>
  <si>
    <t>任可一</t>
  </si>
  <si>
    <t>20140145</t>
  </si>
  <si>
    <t>宋建宇</t>
  </si>
  <si>
    <t>20140146</t>
  </si>
  <si>
    <t>宋怡璇</t>
  </si>
  <si>
    <t>20140147</t>
  </si>
  <si>
    <t>孙苏杰</t>
  </si>
  <si>
    <t>20140148</t>
  </si>
  <si>
    <t>谭怡然</t>
  </si>
  <si>
    <t>20140149</t>
  </si>
  <si>
    <t>王谦</t>
  </si>
  <si>
    <t>20140150</t>
  </si>
  <si>
    <t>王珂</t>
  </si>
  <si>
    <t>20140151</t>
  </si>
  <si>
    <t>魏熙蕾</t>
  </si>
  <si>
    <t>20140152</t>
  </si>
  <si>
    <t>许凯露</t>
  </si>
  <si>
    <t>20140153</t>
  </si>
  <si>
    <t>杨虎</t>
  </si>
  <si>
    <t>20140154</t>
  </si>
  <si>
    <t>杨佳乐</t>
  </si>
  <si>
    <t>20140155</t>
  </si>
  <si>
    <t>杨骏</t>
  </si>
  <si>
    <t>20140156</t>
  </si>
  <si>
    <t>章心旖</t>
  </si>
  <si>
    <t>20140157</t>
  </si>
  <si>
    <t>张咏琪</t>
  </si>
  <si>
    <t>20140158</t>
  </si>
  <si>
    <t>赵嘉杰</t>
  </si>
  <si>
    <t>20140159</t>
  </si>
  <si>
    <t>周一诺</t>
  </si>
  <si>
    <t>测评小组成员（签名）：</t>
  </si>
  <si>
    <t>湖北经济学院学生综合测评成绩总表（  2020  ——2021学年）</t>
  </si>
  <si>
    <t>学院（公章）：         班级：设计学类2043班         班主任（辅导员）：陈国俊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</si>
</sst>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"/>
    </font>
    <font>
      <b/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color indexed="8"/>
      <name val="Arial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4" zoomScale="115" zoomScaleNormal="115" workbookViewId="0">
      <selection activeCell="M24" sqref="M24"/>
    </sheetView>
  </sheetViews>
  <sheetFormatPr defaultColWidth="8" defaultRowHeight="14.25" x14ac:dyDescent="0.15"/>
  <cols>
    <col min="1" max="1" width="4.625" customWidth="1"/>
    <col min="2" max="2" width="10.25" customWidth="1"/>
    <col min="3" max="3" width="8.875" customWidth="1"/>
    <col min="4" max="4" width="7.5" customWidth="1"/>
    <col min="5" max="5" width="7.125" customWidth="1"/>
    <col min="6" max="6" width="8.625" customWidth="1"/>
    <col min="7" max="7" width="8.875" customWidth="1"/>
    <col min="8" max="8" width="8.375" customWidth="1"/>
    <col min="9" max="9" width="7.125" customWidth="1"/>
    <col min="10" max="10" width="11.625" customWidth="1"/>
  </cols>
  <sheetData>
    <row r="1" spans="1:10" ht="36" customHeight="1" x14ac:dyDescent="0.15">
      <c r="A1" s="6" t="s">
        <v>78</v>
      </c>
      <c r="B1" s="5"/>
      <c r="C1" s="5"/>
      <c r="D1" s="5"/>
      <c r="E1" s="5"/>
      <c r="F1" s="5"/>
      <c r="G1" s="5"/>
      <c r="H1" s="5"/>
      <c r="I1" s="5"/>
      <c r="J1" s="5"/>
    </row>
    <row r="2" spans="1:10" ht="32.25" customHeight="1" x14ac:dyDescent="0.15">
      <c r="A2" s="4" t="s">
        <v>79</v>
      </c>
      <c r="B2" s="3"/>
      <c r="C2" s="3"/>
      <c r="D2" s="3"/>
      <c r="E2" s="3"/>
      <c r="F2" s="3"/>
      <c r="G2" s="3"/>
      <c r="H2" s="3"/>
      <c r="I2" s="3"/>
      <c r="J2" s="3"/>
    </row>
    <row r="3" spans="1:10" ht="27.75" customHeight="1" x14ac:dyDescent="0.15">
      <c r="A3" s="2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2"/>
      <c r="H3" s="2"/>
      <c r="I3" s="2"/>
      <c r="J3" s="2" t="s">
        <v>6</v>
      </c>
    </row>
    <row r="4" spans="1:10" ht="48" customHeight="1" x14ac:dyDescent="0.15">
      <c r="A4" s="2"/>
      <c r="B4" s="2"/>
      <c r="C4" s="2"/>
      <c r="D4" s="1"/>
      <c r="E4" s="1"/>
      <c r="F4" s="9" t="s">
        <v>7</v>
      </c>
      <c r="G4" s="9" t="s">
        <v>8</v>
      </c>
      <c r="H4" s="9" t="s">
        <v>9</v>
      </c>
      <c r="I4" s="9" t="s">
        <v>10</v>
      </c>
      <c r="J4" s="2"/>
    </row>
    <row r="5" spans="1:10" ht="23.25" customHeight="1" x14ac:dyDescent="0.2">
      <c r="A5" s="11">
        <v>1</v>
      </c>
      <c r="B5" s="12" t="s">
        <v>49</v>
      </c>
      <c r="C5" s="12" t="s">
        <v>50</v>
      </c>
      <c r="D5" s="11">
        <f>RANK(I5,$I$5:$I$37)</f>
        <v>1</v>
      </c>
      <c r="E5" s="11">
        <f>RANK(G5,$G$5:$G$37)</f>
        <v>7</v>
      </c>
      <c r="F5" s="11">
        <v>15</v>
      </c>
      <c r="G5" s="11">
        <v>58.33</v>
      </c>
      <c r="H5" s="11">
        <v>8.3000000000000007</v>
      </c>
      <c r="I5" s="11">
        <v>81.23</v>
      </c>
      <c r="J5" s="10"/>
    </row>
    <row r="6" spans="1:10" ht="23.25" customHeight="1" x14ac:dyDescent="0.2">
      <c r="A6" s="11">
        <v>2</v>
      </c>
      <c r="B6" s="12" t="s">
        <v>67</v>
      </c>
      <c r="C6" s="12" t="s">
        <v>68</v>
      </c>
      <c r="D6" s="11">
        <f>RANK(I6,$I$5:$I$37)</f>
        <v>2</v>
      </c>
      <c r="E6" s="11">
        <f>RANK(G6,$G$5:$G$37)</f>
        <v>5</v>
      </c>
      <c r="F6" s="11">
        <v>15</v>
      </c>
      <c r="G6" s="11">
        <v>58.83</v>
      </c>
      <c r="H6" s="11">
        <v>7</v>
      </c>
      <c r="I6" s="11">
        <v>80.83</v>
      </c>
      <c r="J6" s="10"/>
    </row>
    <row r="7" spans="1:10" ht="23.25" customHeight="1" x14ac:dyDescent="0.2">
      <c r="A7" s="11">
        <v>3</v>
      </c>
      <c r="B7" s="12" t="s">
        <v>75</v>
      </c>
      <c r="C7" s="12" t="s">
        <v>76</v>
      </c>
      <c r="D7" s="11">
        <f>RANK(I7,$I$5:$I$37)</f>
        <v>3</v>
      </c>
      <c r="E7" s="11">
        <f>RANK(G7,$G$5:$G$37)</f>
        <v>6</v>
      </c>
      <c r="F7" s="11">
        <v>15</v>
      </c>
      <c r="G7" s="11">
        <v>58.52</v>
      </c>
      <c r="H7" s="11">
        <v>5.5</v>
      </c>
      <c r="I7" s="11">
        <v>79.02</v>
      </c>
      <c r="J7" s="10"/>
    </row>
    <row r="8" spans="1:10" ht="23.25" customHeight="1" x14ac:dyDescent="0.2">
      <c r="A8" s="11">
        <v>4</v>
      </c>
      <c r="B8" s="12" t="s">
        <v>15</v>
      </c>
      <c r="C8" s="12" t="s">
        <v>16</v>
      </c>
      <c r="D8" s="11">
        <f>RANK(I8,$I$5:$I$37)</f>
        <v>4</v>
      </c>
      <c r="E8" s="11">
        <f>RANK(G8,$G$5:$G$37)</f>
        <v>7</v>
      </c>
      <c r="F8" s="11">
        <v>15</v>
      </c>
      <c r="G8" s="11">
        <v>58.33</v>
      </c>
      <c r="H8" s="11">
        <v>4.5999999999999996</v>
      </c>
      <c r="I8" s="11">
        <v>77.930000000000007</v>
      </c>
      <c r="J8" s="10"/>
    </row>
    <row r="9" spans="1:10" ht="23.25" customHeight="1" x14ac:dyDescent="0.2">
      <c r="A9" s="11">
        <v>5</v>
      </c>
      <c r="B9" s="12" t="s">
        <v>61</v>
      </c>
      <c r="C9" s="12" t="s">
        <v>62</v>
      </c>
      <c r="D9" s="11">
        <f>RANK(I9,$I$5:$I$37)</f>
        <v>5</v>
      </c>
      <c r="E9" s="11">
        <f>RANK(G9,$G$5:$G$37)</f>
        <v>3</v>
      </c>
      <c r="F9" s="11">
        <v>15</v>
      </c>
      <c r="G9" s="11">
        <v>59.51</v>
      </c>
      <c r="H9" s="11">
        <v>3.2</v>
      </c>
      <c r="I9" s="11">
        <v>77.709999999999994</v>
      </c>
      <c r="J9" s="10"/>
    </row>
    <row r="10" spans="1:10" ht="23.25" customHeight="1" x14ac:dyDescent="0.2">
      <c r="A10" s="11">
        <v>6</v>
      </c>
      <c r="B10" s="12" t="s">
        <v>47</v>
      </c>
      <c r="C10" s="12" t="s">
        <v>48</v>
      </c>
      <c r="D10" s="11">
        <f>RANK(I10,$I$5:$I$37)</f>
        <v>6</v>
      </c>
      <c r="E10" s="11">
        <f>RANK(G10,$G$5:$G$37)</f>
        <v>7</v>
      </c>
      <c r="F10" s="11">
        <v>14.6</v>
      </c>
      <c r="G10" s="11">
        <v>58.33</v>
      </c>
      <c r="H10" s="11">
        <v>4.3</v>
      </c>
      <c r="I10" s="11">
        <v>77.23</v>
      </c>
      <c r="J10" s="10"/>
    </row>
    <row r="11" spans="1:10" ht="23.25" customHeight="1" x14ac:dyDescent="0.2">
      <c r="A11" s="11">
        <v>7</v>
      </c>
      <c r="B11" s="12" t="s">
        <v>21</v>
      </c>
      <c r="C11" s="12" t="s">
        <v>22</v>
      </c>
      <c r="D11" s="11">
        <f>RANK(I11,$I$5:$I$37)</f>
        <v>7</v>
      </c>
      <c r="E11" s="11">
        <f>RANK(G11,$G$5:$G$37)</f>
        <v>1</v>
      </c>
      <c r="F11" s="11">
        <v>15</v>
      </c>
      <c r="G11" s="11">
        <v>61.1</v>
      </c>
      <c r="H11" s="11">
        <v>0.6</v>
      </c>
      <c r="I11" s="11">
        <v>76.7</v>
      </c>
      <c r="J11" s="10"/>
    </row>
    <row r="12" spans="1:10" ht="23.25" customHeight="1" x14ac:dyDescent="0.2">
      <c r="A12" s="11">
        <v>8</v>
      </c>
      <c r="B12" s="12" t="s">
        <v>45</v>
      </c>
      <c r="C12" s="12" t="s">
        <v>46</v>
      </c>
      <c r="D12" s="11">
        <f>RANK(I12,$I$5:$I$37)</f>
        <v>8</v>
      </c>
      <c r="E12" s="11">
        <f>RANK(G12,$G$5:$G$37)</f>
        <v>21</v>
      </c>
      <c r="F12" s="11">
        <v>15</v>
      </c>
      <c r="G12" s="11">
        <v>55.83</v>
      </c>
      <c r="H12" s="11">
        <v>4.9000000000000004</v>
      </c>
      <c r="I12" s="11">
        <v>75.73</v>
      </c>
      <c r="J12" s="10"/>
    </row>
    <row r="13" spans="1:10" ht="23.25" customHeight="1" x14ac:dyDescent="0.2">
      <c r="A13" s="11">
        <v>9</v>
      </c>
      <c r="B13" s="12" t="s">
        <v>31</v>
      </c>
      <c r="C13" s="12" t="s">
        <v>32</v>
      </c>
      <c r="D13" s="11">
        <f>RANK(I13,$I$5:$I$37)</f>
        <v>9</v>
      </c>
      <c r="E13" s="11">
        <f>RANK(G13,$G$5:$G$37)</f>
        <v>2</v>
      </c>
      <c r="F13" s="11">
        <v>15</v>
      </c>
      <c r="G13" s="11">
        <v>60.01</v>
      </c>
      <c r="H13" s="11">
        <v>0.3</v>
      </c>
      <c r="I13" s="11">
        <v>75.31</v>
      </c>
      <c r="J13" s="10"/>
    </row>
    <row r="14" spans="1:10" ht="23.25" customHeight="1" x14ac:dyDescent="0.2">
      <c r="A14" s="11">
        <v>10</v>
      </c>
      <c r="B14" s="12" t="s">
        <v>53</v>
      </c>
      <c r="C14" s="12" t="s">
        <v>54</v>
      </c>
      <c r="D14" s="11">
        <f>RANK(I14,$I$5:$I$37)</f>
        <v>10</v>
      </c>
      <c r="E14" s="11">
        <f>RANK(G14,$G$5:$G$37)</f>
        <v>4</v>
      </c>
      <c r="F14" s="11">
        <v>14.5</v>
      </c>
      <c r="G14" s="11">
        <v>59.1</v>
      </c>
      <c r="H14" s="11">
        <v>0.3</v>
      </c>
      <c r="I14" s="11">
        <v>73.83</v>
      </c>
      <c r="J14" s="10"/>
    </row>
    <row r="15" spans="1:10" ht="23.25" customHeight="1" x14ac:dyDescent="0.2">
      <c r="A15" s="11">
        <v>11</v>
      </c>
      <c r="B15" s="12" t="s">
        <v>71</v>
      </c>
      <c r="C15" s="12" t="s">
        <v>72</v>
      </c>
      <c r="D15" s="11">
        <f>RANK(I15,$I$5:$I$37)</f>
        <v>11</v>
      </c>
      <c r="E15" s="11">
        <f>RANK(G15,$G$5:$G$37)</f>
        <v>10</v>
      </c>
      <c r="F15" s="11">
        <v>14.7</v>
      </c>
      <c r="G15" s="11">
        <v>57.37</v>
      </c>
      <c r="H15" s="11">
        <v>1.3</v>
      </c>
      <c r="I15" s="11">
        <v>73.37</v>
      </c>
      <c r="J15" s="10"/>
    </row>
    <row r="16" spans="1:10" ht="23.25" customHeight="1" x14ac:dyDescent="0.2">
      <c r="A16" s="11">
        <v>12</v>
      </c>
      <c r="B16" s="12" t="s">
        <v>27</v>
      </c>
      <c r="C16" s="12" t="s">
        <v>28</v>
      </c>
      <c r="D16" s="11">
        <f>RANK(I16,$I$5:$I$37)</f>
        <v>12</v>
      </c>
      <c r="E16" s="11">
        <f>RANK(G16,$G$5:$G$37)</f>
        <v>11</v>
      </c>
      <c r="F16" s="11">
        <v>15</v>
      </c>
      <c r="G16" s="11">
        <v>57.2</v>
      </c>
      <c r="H16" s="11">
        <v>0.9</v>
      </c>
      <c r="I16" s="11">
        <v>73.11</v>
      </c>
      <c r="J16" s="10"/>
    </row>
    <row r="17" spans="1:10" ht="23.25" customHeight="1" x14ac:dyDescent="0.2">
      <c r="A17" s="11">
        <v>13</v>
      </c>
      <c r="B17" s="12" t="s">
        <v>33</v>
      </c>
      <c r="C17" s="12" t="s">
        <v>34</v>
      </c>
      <c r="D17" s="11">
        <f>RANK(I17,$I$5:$I$37)</f>
        <v>13</v>
      </c>
      <c r="E17" s="11">
        <f>RANK(G17,$G$5:$G$37)</f>
        <v>16</v>
      </c>
      <c r="F17" s="11">
        <v>15</v>
      </c>
      <c r="G17" s="11">
        <v>56.5</v>
      </c>
      <c r="H17" s="11">
        <v>1.1000000000000001</v>
      </c>
      <c r="I17" s="11">
        <v>72.599999999999994</v>
      </c>
      <c r="J17" s="10"/>
    </row>
    <row r="18" spans="1:10" ht="23.25" customHeight="1" x14ac:dyDescent="0.2">
      <c r="A18" s="11">
        <v>14</v>
      </c>
      <c r="B18" s="12" t="s">
        <v>25</v>
      </c>
      <c r="C18" s="12" t="s">
        <v>26</v>
      </c>
      <c r="D18" s="11">
        <f>RANK(I18,$I$5:$I$37)</f>
        <v>14</v>
      </c>
      <c r="E18" s="11">
        <f>RANK(G18,$G$5:$G$37)</f>
        <v>12</v>
      </c>
      <c r="F18" s="11">
        <v>15</v>
      </c>
      <c r="G18" s="11">
        <v>57.18</v>
      </c>
      <c r="H18" s="11">
        <v>0.3</v>
      </c>
      <c r="I18" s="11">
        <v>72.48</v>
      </c>
      <c r="J18" s="10"/>
    </row>
    <row r="19" spans="1:10" ht="23.25" customHeight="1" x14ac:dyDescent="0.2">
      <c r="A19" s="11">
        <v>15</v>
      </c>
      <c r="B19" s="12" t="s">
        <v>51</v>
      </c>
      <c r="C19" s="12" t="s">
        <v>52</v>
      </c>
      <c r="D19" s="11">
        <f>RANK(I19,$I$5:$I$37)</f>
        <v>15</v>
      </c>
      <c r="E19" s="11">
        <f>RANK(G19,$G$5:$G$37)</f>
        <v>24</v>
      </c>
      <c r="F19" s="11">
        <v>14.9</v>
      </c>
      <c r="G19" s="11">
        <v>55.37</v>
      </c>
      <c r="H19" s="11">
        <v>2.1</v>
      </c>
      <c r="I19" s="11">
        <v>72.37</v>
      </c>
      <c r="J19" s="10"/>
    </row>
    <row r="20" spans="1:10" ht="23.25" customHeight="1" x14ac:dyDescent="0.2">
      <c r="A20" s="11">
        <v>17</v>
      </c>
      <c r="B20" s="12" t="s">
        <v>17</v>
      </c>
      <c r="C20" s="12" t="s">
        <v>18</v>
      </c>
      <c r="D20" s="11">
        <f>RANK(I20,$I$5:$I$37)</f>
        <v>16</v>
      </c>
      <c r="E20" s="11">
        <f>RANK(G20,$G$5:$G$37)</f>
        <v>15</v>
      </c>
      <c r="F20" s="11">
        <v>10</v>
      </c>
      <c r="G20" s="11">
        <v>56.54</v>
      </c>
      <c r="H20" s="11">
        <v>5.3</v>
      </c>
      <c r="I20" s="11">
        <v>71.84</v>
      </c>
      <c r="J20" s="10"/>
    </row>
    <row r="21" spans="1:10" ht="23.25" customHeight="1" x14ac:dyDescent="0.2">
      <c r="A21" s="11">
        <v>18</v>
      </c>
      <c r="B21" s="12" t="s">
        <v>43</v>
      </c>
      <c r="C21" s="12" t="s">
        <v>44</v>
      </c>
      <c r="D21" s="11">
        <f>RANK(I21,$I$5:$I$37)</f>
        <v>17</v>
      </c>
      <c r="E21" s="11">
        <f>RANK(G21,$G$5:$G$37)</f>
        <v>14</v>
      </c>
      <c r="F21" s="11">
        <v>14.5</v>
      </c>
      <c r="G21" s="11">
        <v>56.69</v>
      </c>
      <c r="H21" s="11">
        <v>0.3</v>
      </c>
      <c r="I21" s="11">
        <v>71.489999999999995</v>
      </c>
      <c r="J21" s="10"/>
    </row>
    <row r="22" spans="1:10" ht="23.25" customHeight="1" x14ac:dyDescent="0.2">
      <c r="A22" s="11">
        <v>19</v>
      </c>
      <c r="B22" s="12" t="s">
        <v>69</v>
      </c>
      <c r="C22" s="12" t="s">
        <v>70</v>
      </c>
      <c r="D22" s="11">
        <f>RANK(I22,$I$5:$I$37)</f>
        <v>18</v>
      </c>
      <c r="E22" s="11">
        <f>RANK(G22,$G$5:$G$37)</f>
        <v>17</v>
      </c>
      <c r="F22" s="11">
        <v>14.7</v>
      </c>
      <c r="G22" s="11">
        <v>56.35</v>
      </c>
      <c r="H22" s="11">
        <v>0.3</v>
      </c>
      <c r="I22" s="11">
        <v>71.349999999999994</v>
      </c>
      <c r="J22" s="10"/>
    </row>
    <row r="23" spans="1:10" ht="23.25" customHeight="1" x14ac:dyDescent="0.2">
      <c r="A23" s="11">
        <v>20</v>
      </c>
      <c r="B23" s="12" t="s">
        <v>19</v>
      </c>
      <c r="C23" s="12" t="s">
        <v>20</v>
      </c>
      <c r="D23" s="11">
        <f>RANK(I23,$I$5:$I$37)</f>
        <v>19</v>
      </c>
      <c r="E23" s="11">
        <f>RANK(G23,$G$5:$G$37)</f>
        <v>18</v>
      </c>
      <c r="F23" s="11">
        <v>14.4</v>
      </c>
      <c r="G23" s="11">
        <v>56.23</v>
      </c>
      <c r="H23" s="11">
        <v>0.3</v>
      </c>
      <c r="I23" s="11">
        <v>70.930000000000007</v>
      </c>
      <c r="J23" s="10"/>
    </row>
    <row r="24" spans="1:10" ht="23.25" customHeight="1" x14ac:dyDescent="0.2">
      <c r="A24" s="11">
        <v>16</v>
      </c>
      <c r="B24" s="12" t="s">
        <v>59</v>
      </c>
      <c r="C24" s="12" t="s">
        <v>60</v>
      </c>
      <c r="D24" s="11">
        <f>RANK(I24,$I$5:$I$37)</f>
        <v>20</v>
      </c>
      <c r="E24" s="11">
        <f>RANK(G24,$G$5:$G$37)</f>
        <v>22</v>
      </c>
      <c r="F24" s="11">
        <v>12</v>
      </c>
      <c r="G24" s="11">
        <v>55.7</v>
      </c>
      <c r="H24" s="11">
        <v>3.3</v>
      </c>
      <c r="I24" s="11">
        <v>70.900000000000006</v>
      </c>
      <c r="J24" s="10"/>
    </row>
    <row r="25" spans="1:10" ht="17.25" customHeight="1" x14ac:dyDescent="0.2">
      <c r="A25" s="11">
        <v>21</v>
      </c>
      <c r="B25" s="12" t="s">
        <v>63</v>
      </c>
      <c r="C25" s="12" t="s">
        <v>64</v>
      </c>
      <c r="D25" s="11">
        <f>RANK(I25,$I$5:$I$37)</f>
        <v>21</v>
      </c>
      <c r="E25" s="11">
        <f>RANK(G25,$G$5:$G$37)</f>
        <v>27</v>
      </c>
      <c r="F25" s="11">
        <v>14.9</v>
      </c>
      <c r="G25" s="11">
        <v>54.63</v>
      </c>
      <c r="H25" s="11">
        <v>0.5</v>
      </c>
      <c r="I25" s="11">
        <v>70.03</v>
      </c>
      <c r="J25" s="10"/>
    </row>
    <row r="26" spans="1:10" ht="15.6" customHeight="1" x14ac:dyDescent="0.2">
      <c r="A26" s="11">
        <v>22</v>
      </c>
      <c r="B26" s="12" t="s">
        <v>37</v>
      </c>
      <c r="C26" s="12" t="s">
        <v>38</v>
      </c>
      <c r="D26" s="11">
        <f>RANK(I26,$I$5:$I$37)</f>
        <v>22</v>
      </c>
      <c r="E26" s="11">
        <f>RANK(G26,$G$5:$G$37)</f>
        <v>19</v>
      </c>
      <c r="F26" s="11">
        <v>13.5</v>
      </c>
      <c r="G26" s="11">
        <v>56.14</v>
      </c>
      <c r="H26" s="11">
        <v>0.3</v>
      </c>
      <c r="I26" s="11">
        <v>69.95</v>
      </c>
      <c r="J26" s="10"/>
    </row>
    <row r="27" spans="1:10" ht="15.6" customHeight="1" x14ac:dyDescent="0.2">
      <c r="A27" s="11">
        <v>23</v>
      </c>
      <c r="B27" s="12" t="s">
        <v>35</v>
      </c>
      <c r="C27" s="12" t="s">
        <v>36</v>
      </c>
      <c r="D27" s="11">
        <f>RANK(I27,$I$5:$I$37)</f>
        <v>23</v>
      </c>
      <c r="E27" s="11">
        <f>RANK(G27,$G$5:$G$37)</f>
        <v>23</v>
      </c>
      <c r="F27" s="11">
        <v>12.45</v>
      </c>
      <c r="G27" s="11">
        <v>55.46</v>
      </c>
      <c r="H27" s="11">
        <v>1.6</v>
      </c>
      <c r="I27" s="11">
        <v>69.510000000000005</v>
      </c>
      <c r="J27" s="10"/>
    </row>
    <row r="28" spans="1:10" ht="15.6" customHeight="1" x14ac:dyDescent="0.2">
      <c r="A28" s="11">
        <v>24</v>
      </c>
      <c r="B28" s="12" t="s">
        <v>29</v>
      </c>
      <c r="C28" s="12" t="s">
        <v>30</v>
      </c>
      <c r="D28" s="11">
        <f>RANK(I28,$I$5:$I$37)</f>
        <v>24</v>
      </c>
      <c r="E28" s="11">
        <f>RANK(G28,$G$5:$G$37)</f>
        <v>30</v>
      </c>
      <c r="F28" s="11">
        <v>13.5</v>
      </c>
      <c r="G28" s="11">
        <v>53.98</v>
      </c>
      <c r="H28" s="11">
        <v>1.8</v>
      </c>
      <c r="I28" s="11">
        <v>69.28</v>
      </c>
      <c r="J28" s="10"/>
    </row>
    <row r="29" spans="1:10" ht="15.6" customHeight="1" x14ac:dyDescent="0.2">
      <c r="A29" s="11">
        <v>25</v>
      </c>
      <c r="B29" s="12" t="s">
        <v>41</v>
      </c>
      <c r="C29" s="12" t="s">
        <v>42</v>
      </c>
      <c r="D29" s="11">
        <f>RANK(I29,$I$5:$I$37)</f>
        <v>25</v>
      </c>
      <c r="E29" s="11">
        <f>RANK(G29,$G$5:$G$37)</f>
        <v>25</v>
      </c>
      <c r="F29" s="11">
        <v>13.95</v>
      </c>
      <c r="G29" s="11">
        <v>55.2</v>
      </c>
      <c r="H29" s="11">
        <v>0.3</v>
      </c>
      <c r="I29" s="11">
        <v>69</v>
      </c>
      <c r="J29" s="10"/>
    </row>
    <row r="30" spans="1:10" ht="15.6" customHeight="1" x14ac:dyDescent="0.2">
      <c r="A30" s="11">
        <v>26</v>
      </c>
      <c r="B30" s="12" t="s">
        <v>13</v>
      </c>
      <c r="C30" s="12" t="s">
        <v>14</v>
      </c>
      <c r="D30" s="11">
        <f>RANK(I30,$I$5:$I$37)</f>
        <v>26</v>
      </c>
      <c r="E30" s="11">
        <f>RANK(G30,$G$5:$G$37)</f>
        <v>28</v>
      </c>
      <c r="F30" s="11">
        <v>14.1</v>
      </c>
      <c r="G30" s="11">
        <v>54.51</v>
      </c>
      <c r="H30" s="11">
        <v>0.3</v>
      </c>
      <c r="I30" s="11">
        <v>68.91</v>
      </c>
      <c r="J30" s="10"/>
    </row>
    <row r="31" spans="1:10" ht="15.6" customHeight="1" x14ac:dyDescent="0.2">
      <c r="A31" s="11">
        <v>27</v>
      </c>
      <c r="B31" s="12" t="s">
        <v>73</v>
      </c>
      <c r="C31" s="12" t="s">
        <v>74</v>
      </c>
      <c r="D31" s="11">
        <f>RANK(I31,$I$5:$I$37)</f>
        <v>27</v>
      </c>
      <c r="E31" s="11">
        <f>RANK(G31,$G$5:$G$37)</f>
        <v>20</v>
      </c>
      <c r="F31" s="11">
        <v>12.4</v>
      </c>
      <c r="G31" s="11">
        <v>56.09</v>
      </c>
      <c r="H31" s="11">
        <v>0</v>
      </c>
      <c r="I31" s="11">
        <v>68.44</v>
      </c>
      <c r="J31" s="10"/>
    </row>
    <row r="32" spans="1:10" ht="15.6" customHeight="1" x14ac:dyDescent="0.2">
      <c r="A32" s="11">
        <v>28</v>
      </c>
      <c r="B32" s="12" t="s">
        <v>55</v>
      </c>
      <c r="C32" s="12" t="s">
        <v>56</v>
      </c>
      <c r="D32" s="11">
        <f>RANK(I32,$I$5:$I$37)</f>
        <v>28</v>
      </c>
      <c r="E32" s="11">
        <f>RANK(G32,$G$5:$G$37)</f>
        <v>26</v>
      </c>
      <c r="F32" s="11">
        <v>12</v>
      </c>
      <c r="G32" s="11">
        <v>54.71</v>
      </c>
      <c r="H32" s="11">
        <v>0</v>
      </c>
      <c r="I32" s="11">
        <v>66.709999999999994</v>
      </c>
      <c r="J32" s="10"/>
    </row>
    <row r="33" spans="1:10" ht="15.6" customHeight="1" x14ac:dyDescent="0.2">
      <c r="A33" s="11">
        <v>29</v>
      </c>
      <c r="B33" s="12" t="s">
        <v>11</v>
      </c>
      <c r="C33" s="12" t="s">
        <v>12</v>
      </c>
      <c r="D33" s="11">
        <f>RANK(I33,$I$5:$I$37)</f>
        <v>29</v>
      </c>
      <c r="E33" s="11">
        <f>RANK(G33,$G$5:$G$37)</f>
        <v>29</v>
      </c>
      <c r="F33" s="11">
        <v>12</v>
      </c>
      <c r="G33" s="11">
        <v>54</v>
      </c>
      <c r="H33" s="11">
        <v>0</v>
      </c>
      <c r="I33" s="11">
        <v>65.98</v>
      </c>
      <c r="J33" s="10"/>
    </row>
    <row r="34" spans="1:10" ht="15.6" customHeight="1" x14ac:dyDescent="0.2">
      <c r="A34" s="11">
        <v>30</v>
      </c>
      <c r="B34" s="12" t="s">
        <v>65</v>
      </c>
      <c r="C34" s="12" t="s">
        <v>66</v>
      </c>
      <c r="D34" s="11">
        <f>RANK(I34,$I$5:$I$37)</f>
        <v>30</v>
      </c>
      <c r="E34" s="11">
        <f>RANK(G34,$G$5:$G$37)</f>
        <v>31</v>
      </c>
      <c r="F34" s="11">
        <v>12.3</v>
      </c>
      <c r="G34" s="11">
        <v>53.17</v>
      </c>
      <c r="H34" s="11">
        <v>0</v>
      </c>
      <c r="I34" s="11">
        <v>65.47</v>
      </c>
      <c r="J34" s="10"/>
    </row>
    <row r="35" spans="1:10" ht="15.6" customHeight="1" x14ac:dyDescent="0.2">
      <c r="A35" s="11">
        <v>31</v>
      </c>
      <c r="B35" s="12" t="s">
        <v>39</v>
      </c>
      <c r="C35" s="12" t="s">
        <v>40</v>
      </c>
      <c r="D35" s="11">
        <f>RANK(I35,$I$5:$I$37)</f>
        <v>31</v>
      </c>
      <c r="E35" s="11">
        <f>RANK(G35,$G$5:$G$37)</f>
        <v>32</v>
      </c>
      <c r="F35" s="11">
        <v>12</v>
      </c>
      <c r="G35" s="11">
        <v>52.73</v>
      </c>
      <c r="H35" s="11">
        <v>0</v>
      </c>
      <c r="I35" s="11">
        <v>64.73</v>
      </c>
      <c r="J35" s="10"/>
    </row>
    <row r="36" spans="1:10" ht="15.6" customHeight="1" x14ac:dyDescent="0.2">
      <c r="A36" s="11">
        <v>32</v>
      </c>
      <c r="B36" s="12" t="s">
        <v>57</v>
      </c>
      <c r="C36" s="12" t="s">
        <v>58</v>
      </c>
      <c r="D36" s="11">
        <f>RANK(I36,$I$5:$I$37)</f>
        <v>32</v>
      </c>
      <c r="E36" s="11">
        <f>RANK(G36,$G$5:$G$37)</f>
        <v>33</v>
      </c>
      <c r="F36" s="11">
        <v>11.7</v>
      </c>
      <c r="G36" s="11">
        <v>52.53</v>
      </c>
      <c r="H36" s="11">
        <v>0</v>
      </c>
      <c r="I36" s="11">
        <v>64.23</v>
      </c>
      <c r="J36" s="10"/>
    </row>
    <row r="37" spans="1:10" ht="15.6" customHeight="1" x14ac:dyDescent="0.2">
      <c r="A37" s="11">
        <v>33</v>
      </c>
      <c r="B37" s="12" t="s">
        <v>23</v>
      </c>
      <c r="C37" s="12" t="s">
        <v>24</v>
      </c>
      <c r="D37" s="11">
        <f>RANK(I37,$I$5:$I$37)</f>
        <v>33</v>
      </c>
      <c r="E37" s="11">
        <f>RANK(G37,$G$5:$G$37)</f>
        <v>13</v>
      </c>
      <c r="F37" s="11">
        <v>11.6</v>
      </c>
      <c r="G37" s="11">
        <v>56.83</v>
      </c>
      <c r="H37" s="11">
        <v>0</v>
      </c>
      <c r="I37" s="11">
        <v>58.07</v>
      </c>
      <c r="J37" s="10"/>
    </row>
    <row r="38" spans="1:10" ht="15.6" customHeight="1" x14ac:dyDescent="0.15">
      <c r="A38" s="8" t="s">
        <v>77</v>
      </c>
      <c r="B38" s="7"/>
      <c r="C38" s="7"/>
      <c r="D38" s="7"/>
      <c r="E38" s="7"/>
      <c r="F38" s="7"/>
      <c r="G38" s="7"/>
      <c r="H38" s="7"/>
      <c r="I38" s="7"/>
      <c r="J38" s="7"/>
    </row>
  </sheetData>
  <sortState ref="A5:I37">
    <sortCondition descending="1" ref="I5"/>
  </sortState>
  <mergeCells count="10">
    <mergeCell ref="A38:J38"/>
    <mergeCell ref="A1:J1"/>
    <mergeCell ref="A2:J2"/>
    <mergeCell ref="F3:I3"/>
    <mergeCell ref="A3:A4"/>
    <mergeCell ref="B3:B4"/>
    <mergeCell ref="C3:C4"/>
    <mergeCell ref="D3:D4"/>
    <mergeCell ref="E3:E4"/>
    <mergeCell ref="J3:J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2021-09-21T16:26:15Z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